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доходы'!$A$4:$K$7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7" i="5" l="1"/>
  <c r="E7" i="5"/>
  <c r="F7" i="5"/>
  <c r="G7" i="5"/>
  <c r="I7" i="5"/>
  <c r="J7" i="5"/>
  <c r="K7" i="5"/>
  <c r="J5" i="5"/>
  <c r="G5" i="5"/>
  <c r="C7" i="5"/>
  <c r="D5" i="5" l="1"/>
  <c r="H6" i="5" l="1"/>
  <c r="K6" i="5"/>
  <c r="E6" i="5"/>
  <c r="E5" i="5" l="1"/>
  <c r="K5" i="5" l="1"/>
  <c r="H5" i="5"/>
  <c r="H7" i="5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<sst xmlns="http://schemas.openxmlformats.org/spreadsheetml/2006/main" count="575" uniqueCount="335">
  <si>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</si>
  <si>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</si>
  <si>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</si>
  <si>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</si>
  <si>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</si>
  <si>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</si>
  <si>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</si>
  <si>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</si>
  <si>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</si>
  <si>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</si>
  <si>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</si>
  <si>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</si>
  <si>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</si>
  <si>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</si>
  <si>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</si>
  <si>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</si>
  <si>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</si>
  <si>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</si>
  <si>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</si>
  <si>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</si>
  <si>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</si>
  <si>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</si>
  <si>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</si>
  <si>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</si>
  <si>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</si>
  <si>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</si>
  <si>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</si>
  <si>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</si>
  <si>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</si>
  <si>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</si>
  <si>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</si>
  <si>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</si>
  <si>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</si>
  <si>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</si>
  <si>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</si>
  <si>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</si>
  <si>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</si>
  <si>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</si>
  <si>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</si>
  <si>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</si>
  <si>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</si>
  <si>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</si>
  <si>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</si>
  <si>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</si>
  <si>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</si>
  <si>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</si>
  <si>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</si>
  <si>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</si>
  <si>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</si>
  <si>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</si>
  <si>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</si>
  <si>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</si>
  <si>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</si>
  <si>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</si>
  <si>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</si>
  <si>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</si>
  <si>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</si>
  <si>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</si>
  <si>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</si>
  <si>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</si>
  <si>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</si>
  <si>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</si>
  <si>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</si>
  <si>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</si>
  <si>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</si>
  <si>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</si>
  <si>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</si>
  <si>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</si>
  <si>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</si>
  <si>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</si>
  <si>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</si>
  <si>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</si>
  <si>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</si>
  <si>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</si>
  <si>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</si>
  <si>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</si>
  <si>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</si>
  <si>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</si>
  <si>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</si>
  <si>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</si>
  <si>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</si>
  <si>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</si>
  <si>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</si>
  <si>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</si>
  <si>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</si>
  <si>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</si>
  <si>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</si>
  <si>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</si>
  <si>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</si>
  <si>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</si>
  <si>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</si>
  <si>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</si>
  <si>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</si>
  <si>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</si>
  <si>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</si>
  <si>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</si>
  <si>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</si>
  <si>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</si>
  <si>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</si>
  <si>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</si>
  <si>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</si>
  <si>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</si>
  <si>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</si>
  <si>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</si>
  <si>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</si>
  <si>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</si>
  <si>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</si>
  <si>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</si>
  <si>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</si>
  <si>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</si>
  <si>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</si>
  <si>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</si>
  <si>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</si>
  <si>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</si>
  <si>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</si>
  <si>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</si>
  <si>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</si>
  <si>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</si>
  <si>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</si>
  <si>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</si>
  <si>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</si>
  <si>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</si>
  <si>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</si>
  <si>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</si>
  <si>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</si>
  <si>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</si>
  <si>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</si>
  <si>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</si>
  <si>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</si>
  <si>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</si>
  <si>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</si>
  <si>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</si>
  <si>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</si>
  <si>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</si>
  <si>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</si>
  <si>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</si>
  <si>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</si>
  <si>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</si>
  <si>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</si>
  <si>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</si>
  <si>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</si>
  <si>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</si>
  <si>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</si>
  <si>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</si>
  <si>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</si>
  <si>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</si>
  <si>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</si>
  <si>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</si>
  <si>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</si>
  <si>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</si>
  <si>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</si>
  <si>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</si>
  <si>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</si>
  <si>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</si>
  <si>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</si>
  <si>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</si>
  <si>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</si>
  <si>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</si>
  <si>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</si>
  <si>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</si>
  <si>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</si>
  <si>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</si>
  <si>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</si>
  <si>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</si>
  <si>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</si>
  <si>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</si>
  <si>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</si>
  <si>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</si>
  <si>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</si>
  <si>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</si>
  <si>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</si>
  <si>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</si>
  <si>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</si>
  <si>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</si>
  <si>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</si>
  <si>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</si>
  <si>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</si>
  <si>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</si>
  <si>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</si>
  <si>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</si>
  <si>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</si>
  <si>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</si>
  <si>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</si>
  <si>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</si>
  <si>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</si>
  <si>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</si>
  <si>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</si>
  <si>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</si>
  <si>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</si>
  <si>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</si>
  <si>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</si>
  <si>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</si>
  <si>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</si>
  <si>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</si>
  <si>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</si>
  <si>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</si>
  <si>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</si>
  <si>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</si>
  <si>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</si>
  <si>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</si>
  <si>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</si>
  <si>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</si>
  <si>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</si>
  <si>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</si>
  <si>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</si>
  <si>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</si>
  <si>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</si>
  <si>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</si>
  <si>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</si>
  <si>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</si>
  <si>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</si>
  <si>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</si>
  <si>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</si>
  <si>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</si>
  <si>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</si>
  <si>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</si>
  <si>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</si>
  <si>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</si>
  <si>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</si>
  <si>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</si>
  <si>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</si>
  <si>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</si>
  <si>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</si>
  <si>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</si>
  <si>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</si>
  <si>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</si>
  <si>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</si>
  <si>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</si>
  <si>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</si>
  <si>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</si>
  <si>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</si>
  <si>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</si>
  <si>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</si>
  <si>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</si>
  <si>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</si>
  <si>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</si>
  <si>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</si>
  <si>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</si>
  <si>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</si>
  <si>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</si>
  <si>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</si>
  <si>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</si>
  <si>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</si>
  <si>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</si>
  <si>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</si>
  <si>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</si>
  <si>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</si>
  <si>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</si>
  <si>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</si>
  <si>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</si>
  <si>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</si>
  <si>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</si>
  <si>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</si>
  <si>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</si>
  <si>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</si>
  <si>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</si>
  <si>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</si>
  <si>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</si>
  <si>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</si>
  <si>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</si>
  <si>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</si>
  <si>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</si>
  <si>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</si>
  <si>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</si>
  <si>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</si>
  <si>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</si>
  <si>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</si>
  <si>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</si>
  <si>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</si>
  <si>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</si>
  <si>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</si>
  <si>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</si>
  <si>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</si>
  <si>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</si>
  <si>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</si>
  <si>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</si>
  <si>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</si>
  <si>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</si>
  <si>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</si>
  <si>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</si>
  <si>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</si>
  <si>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</si>
  <si>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</si>
  <si>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</si>
  <si>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</si>
  <si>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</si>
  <si>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</si>
  <si>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</si>
  <si>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</si>
  <si>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</si>
  <si>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</si>
  <si>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</si>
  <si>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</si>
  <si>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</si>
  <si>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</si>
  <si>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</si>
  <si>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</si>
  <si>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</si>
  <si>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</si>
  <si>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</si>
  <si>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</si>
  <si>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</si>
  <si>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</si>
  <si>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</si>
  <si>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</si>
  <si>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</si>
  <si>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</si>
  <si>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</si>
  <si>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</si>
  <si>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</si>
  <si>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</si>
  <si>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</si>
  <si>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</si>
  <si>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</si>
  <si>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</si>
  <si>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</si>
  <si>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</si>
  <si>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</si>
  <si>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</si>
  <si>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</si>
  <si>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</si>
  <si>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</si>
  <si>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</si>
  <si>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</si>
  <si>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</si>
  <si>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</si>
  <si>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</si>
  <si>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</si>
  <si>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</si>
  <si>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Красногорского муниципального района Брянской области на 2025 - 2027 годы</t>
  </si>
  <si>
    <t>Сумма на 2027 год</t>
  </si>
  <si>
    <t>Изменение на 2027 год (+/-)</t>
  </si>
  <si>
    <t>Сумма на 2027 год с учетом изменений</t>
  </si>
  <si>
    <t>2 02 19999 00 0000 150</t>
  </si>
  <si>
    <t>Прочие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</si>
</sst>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4" fontId="28" fillId="7" borderId="1" xfId="0" applyNumberFormat="1" applyFont="1" applyFill="1" applyBorder="1" applyAlignment="1">
      <alignment horizontal="center" vertical="center" wrapText="1"/>
    </xf>
    <xf numFmtId="0" fontId="28" fillId="7" borderId="5" xfId="0" quotePrefix="1" applyNumberFormat="1" applyFont="1" applyFill="1" applyBorder="1" applyAlignment="1">
      <alignment horizontal="center" vertical="top" wrapText="1"/>
    </xf>
    <xf numFmtId="0" fontId="28" fillId="7" borderId="5" xfId="0" applyNumberFormat="1" applyFont="1" applyFill="1" applyBorder="1" applyAlignment="1">
      <alignment horizontal="left" vertical="center" wrapText="1"/>
    </xf>
    <xf numFmtId="2" fontId="27" fillId="2" borderId="7" xfId="0" applyNumberFormat="1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K6" sqref="K6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1" t="s">
        <v>322</v>
      </c>
      <c r="D1" s="81"/>
      <c r="E1" s="81"/>
      <c r="F1" s="81"/>
      <c r="G1" s="81"/>
      <c r="H1" s="81"/>
      <c r="I1" s="81"/>
      <c r="J1" s="81"/>
      <c r="K1" s="81"/>
    </row>
    <row r="2" spans="1:11" ht="23.25" customHeight="1" x14ac:dyDescent="0.25">
      <c r="A2" s="80" t="s">
        <v>329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7.25" customHeight="1" x14ac:dyDescent="0.25">
      <c r="A3" s="79" t="s">
        <v>320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330</v>
      </c>
      <c r="J4" s="65" t="s">
        <v>331</v>
      </c>
      <c r="K4" s="65" t="s">
        <v>332</v>
      </c>
    </row>
    <row r="5" spans="1:11" ht="31.5" customHeight="1" x14ac:dyDescent="0.25">
      <c r="A5" s="74" t="s">
        <v>318</v>
      </c>
      <c r="B5" s="75" t="s">
        <v>319</v>
      </c>
      <c r="C5" s="73">
        <v>334956664.75</v>
      </c>
      <c r="D5" s="73">
        <f>D6</f>
        <v>710000</v>
      </c>
      <c r="E5" s="73">
        <f>C5+D5</f>
        <v>335666664.75</v>
      </c>
      <c r="F5" s="73">
        <v>249443668.41</v>
      </c>
      <c r="G5" s="73">
        <f>G6</f>
        <v>0</v>
      </c>
      <c r="H5" s="73">
        <f t="shared" ref="H5" si="0">F5+G5</f>
        <v>249443668.41</v>
      </c>
      <c r="I5" s="73">
        <v>302937864.69</v>
      </c>
      <c r="J5" s="73">
        <f>J6</f>
        <v>0</v>
      </c>
      <c r="K5" s="73">
        <f t="shared" ref="K5" si="1">I5+J5</f>
        <v>302937864.69</v>
      </c>
    </row>
    <row r="6" spans="1:11" ht="32.25" customHeight="1" x14ac:dyDescent="0.25">
      <c r="A6" s="72" t="s">
        <v>333</v>
      </c>
      <c r="B6" s="70" t="s">
        <v>334</v>
      </c>
      <c r="C6" s="71">
        <v>0</v>
      </c>
      <c r="D6" s="68">
        <v>710000</v>
      </c>
      <c r="E6" s="67">
        <f>C6+D6</f>
        <v>710000</v>
      </c>
      <c r="F6" s="76">
        <v>0</v>
      </c>
      <c r="G6" s="68">
        <v>0</v>
      </c>
      <c r="H6" s="67">
        <f>F6+G6</f>
        <v>0</v>
      </c>
      <c r="I6" s="68">
        <v>0</v>
      </c>
      <c r="J6" s="68">
        <v>0</v>
      </c>
      <c r="K6" s="67">
        <f>I6+J6</f>
        <v>0</v>
      </c>
    </row>
    <row r="7" spans="1:11" ht="14.25" x14ac:dyDescent="0.25">
      <c r="A7" s="77" t="s">
        <v>91</v>
      </c>
      <c r="B7" s="78"/>
      <c r="C7" s="69">
        <f>C5</f>
        <v>334956664.75</v>
      </c>
      <c r="D7" s="69">
        <f t="shared" ref="D7:K7" si="2">D5</f>
        <v>710000</v>
      </c>
      <c r="E7" s="69">
        <f t="shared" si="2"/>
        <v>335666664.75</v>
      </c>
      <c r="F7" s="69">
        <f t="shared" si="2"/>
        <v>249443668.41</v>
      </c>
      <c r="G7" s="69">
        <f t="shared" si="2"/>
        <v>0</v>
      </c>
      <c r="H7" s="69">
        <f t="shared" si="2"/>
        <v>249443668.41</v>
      </c>
      <c r="I7" s="69">
        <f t="shared" si="2"/>
        <v>302937864.69</v>
      </c>
      <c r="J7" s="69">
        <f t="shared" si="2"/>
        <v>0</v>
      </c>
      <c r="K7" s="69">
        <f t="shared" si="2"/>
        <v>302937864.69</v>
      </c>
    </row>
    <row r="11" spans="1:11" x14ac:dyDescent="0.25">
      <c r="B11" s="61"/>
      <c r="F11" s="60"/>
      <c r="G11" s="60"/>
      <c r="H11" s="60"/>
      <c r="I11" s="60"/>
      <c r="J11" s="60"/>
      <c r="K11" s="60"/>
    </row>
    <row r="15" spans="1:11" x14ac:dyDescent="0.25">
      <c r="B15" s="62"/>
      <c r="C15" s="59"/>
      <c r="D15" s="59"/>
      <c r="E15" s="59"/>
    </row>
    <row r="16" spans="1:11" x14ac:dyDescent="0.25">
      <c r="B16" s="62"/>
      <c r="C16" s="59"/>
      <c r="D16" s="59"/>
      <c r="E16" s="59"/>
    </row>
  </sheetData>
  <autoFilter ref="A4:K7"/>
  <sortState ref="A266:L277">
    <sortCondition ref="A266:A277"/>
  </sortState>
  <mergeCells count="4">
    <mergeCell ref="A7:B7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5" t="s">
        <v>314</v>
      </c>
      <c r="B1" s="85"/>
      <c r="C1" s="85"/>
      <c r="D1" s="85"/>
      <c r="E1" s="85"/>
      <c r="F1" s="85"/>
      <c r="G1" s="85"/>
      <c r="H1" s="85"/>
      <c r="I1" s="8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3" t="s">
        <v>316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2025-12-24T09:13:15Z</dcterms:modified>
</cp:coreProperties>
</file>